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3"/>
  <workbookPr defaultThemeVersion="166925"/>
  <mc:AlternateContent xmlns:mc="http://schemas.openxmlformats.org/markup-compatibility/2006">
    <mc:Choice Requires="x15">
      <x15ac:absPath xmlns:x15ac="http://schemas.microsoft.com/office/spreadsheetml/2010/11/ac" url="Y:\00-SEMOB\09- TERMOS DE REFERÊNCIA REALIZADOS - ENGENHARIA\2025\21- PROC.  - ARP - EPI's, CONE, CERQUITE E CAVALETE\"/>
    </mc:Choice>
  </mc:AlternateContent>
  <xr:revisionPtr revIDLastSave="0" documentId="13_ncr:1_{FE88D9B8-B3D8-4804-A9AF-0C7FEEBF3ED1}" xr6:coauthVersionLast="47" xr6:coauthVersionMax="47" xr10:uidLastSave="{00000000-0000-0000-0000-000000000000}"/>
  <bookViews>
    <workbookView xWindow="-120" yWindow="-120" windowWidth="29040" windowHeight="15840" xr2:uid="{00000000-000D-0000-FFFF-FFFF00000000}"/>
  </bookViews>
  <sheets>
    <sheet name="Planilha1" sheetId="1" r:id="rId1"/>
  </sheets>
  <definedNames>
    <definedName name="_xlnm.Print_Area" localSheetId="0">Planilha1!$A$1:$M$39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31" i="1" l="1"/>
  <c r="J6" i="1"/>
  <c r="H31" i="1"/>
  <c r="H6" i="1"/>
  <c r="F31" i="1"/>
  <c r="F6" i="1"/>
</calcChain>
</file>

<file path=xl/sharedStrings.xml><?xml version="1.0" encoding="utf-8"?>
<sst xmlns="http://schemas.openxmlformats.org/spreadsheetml/2006/main" count="110" uniqueCount="63">
  <si>
    <t>UND</t>
  </si>
  <si>
    <t>DESCRIÇÃO</t>
  </si>
  <si>
    <t>PREÇO TOTAL</t>
  </si>
  <si>
    <t>ITEM</t>
  </si>
  <si>
    <t>VALOR TOTAL</t>
  </si>
  <si>
    <t>GBC SOLAR E ELÉTRICA LTDA</t>
  </si>
  <si>
    <t>VALOR UNIT</t>
  </si>
  <si>
    <t>ZEL CONSTRUTORA</t>
  </si>
  <si>
    <t>ELÉTRICA VITÓRIA</t>
  </si>
  <si>
    <t>PREFEITURA MUNICIPAL DE FUNDÃO                                                                                                                                                                                                                            ESTADO DO ESPÍRITO SANTO                                                                                                                                                                                                                                                                           SECRETARIA MUNICIPAL DE OBRAS E SERVIÇOS URBANOS</t>
  </si>
  <si>
    <t>VALORES ADM.</t>
  </si>
  <si>
    <t>QUANT.</t>
  </si>
  <si>
    <t>INDICAÇÃO DA MARCA</t>
  </si>
  <si>
    <t>LOTE 01</t>
  </si>
  <si>
    <t>LOTE 02</t>
  </si>
  <si>
    <t>EPI's</t>
  </si>
  <si>
    <t>SINALIZAÇÕES</t>
  </si>
  <si>
    <t>Tela de sinalização e isolamento provisório tipo “cerquite”, confeccionada em polietileno de alta densidade (PEAD), cor laranja, resistente à ação do tempo (intempéries e raios UV), utilizada para demarcação e segurança em áreas de obras e serviços em vias públicas.
Altura mínima: 1,20 metro.
Comprimento do rolo: mínimo de 50 metros.
Malha com aberturas uniformes, leves e flexíveis, permitindo rápida instalação.
Material não reciclado, com boa resistência mecânica e durabilidade.
O fornecimento deverá ocorrer em rolos inteiros, devidamente embalados.</t>
  </si>
  <si>
    <t>M</t>
  </si>
  <si>
    <t>Cone de sinalização viária, com altura de 75 cm, confeccionado em PVC flexível ou polietileno de alta resistência, na cor laranja fluorescente, com duas faixas refletivas brancas de no mínimo 10 cm cada, conforme norma ABNT NBR 15071 ou outra norma técnica aplicável.
Base quadrada com peso adequado para garantir estabilidade e resistência ao tombamento, inclusive em ambiente externo com vento.
Material resistente à ação do tempo (raios UV e intempéries), próprio para uso em áreas urbanas, obras, desvios temporários, controle de tráfego, isolamento de áreas e sinalização emergencial.
Produto novo, de primeira linha, sem sinais de uso ou remanufatura.</t>
  </si>
  <si>
    <t>Balizador cilíndrico de sinalização viária, confeccionado em polietileno de alta densidade (PEAD), na cor laranja fluorescente, com quatro faixas refletivas brancas de alta intensidade, tipo colmeia, em conformidade com normas de visibilidade noturna.
Equipamento de alta resistência a intempéries, impactos e raios UV.
Possui base quadrada robusta, tipo container, fabricada no mesmo material ou similar, com possibilidade de enchimento com água ou areia para maior estabilidade.
Altura total aproximada: 1 metro a 1,10 metro.
Largura da base: aproximadamente 50 cm x 50 cm.
Equipado com alça superior para transporte e manuseio fácil.
Utilizado para canalização e isolamento temporário de áreas em obras, desvios de trânsito, eventos e bloqueios viários.</t>
  </si>
  <si>
    <t>Botina de segurança, cano médio, com biqueira de aço ou composite, solado antiderrapante bidensidade (PU), fechamento com elástico lateral ou cadarço, colarinho acolchoado, com Certificado de Aprovação (CA) válido. Tamanhos variados (do 36 ao 45 ou superior), a serem definidos pela contratante conforme necessidade dos usuários. A empresa contratada deverá fornecer os tamanhos sob demanda.</t>
  </si>
  <si>
    <t>Colete de sinalização de alta visibilidade, com 4 bolsos. Confeccionado em tecido fluorescente 100% poliéster, combinado com faixas retrorrefletivas repelentes de água em X, com paralelas horizontais nas costas, verticais e horizontais na parte frontal, fechamento frontal em zíper.</t>
  </si>
  <si>
    <t>Bota Galocha Impermeável Cano Médio Pvc Sola Amarela - Par de diversos tamanhos - 38 a 45.</t>
  </si>
  <si>
    <t>Par de luva De Borracha Nitrílica Com Forro e Relevo antiderrapante na palma e na face palmar dos dedos</t>
  </si>
  <si>
    <t>Óculos de Segurança Incolor CA 11268</t>
  </si>
  <si>
    <t>Boné árabe para uso com capacete, confeccionado em tecido leve com proteção UV, próprio para acoplamento ao capacete de segurança, com fixação por velcro ou sistema compatível.</t>
  </si>
  <si>
    <t>Máscara descartável PFF1 semifacial filtrante para proteção contra poeiras e névoas não oleosas, modelo PFF1 com elásticos ajustáveis, com válvula, conforme norma ABNT NBR 13698.</t>
  </si>
  <si>
    <t>Perneira de raspa confeccionada em raspa de couro, com fivelas ou fechamento em velcro, ajustável, indicada para uso com roçadeiras, motosserras e atividades com risco de cortes ou impactos.</t>
  </si>
  <si>
    <t>camisa de manga longa e gola alta confeccionada em tecido com fator de proteção solar UV, leve e respirável, adequada para exposição prolongada ao sol. Tamanhos variados, a serem definidos pela contratante no momento do fornecimento. A empresa contratada deverá fornecer a grade de tamanhos conforme demanda.</t>
  </si>
  <si>
    <t>Bloqueador solar em bisnaga ou frasco pump, com fator de proteção solar 30 ou superior, resistente à água e suor, indicado como EPI para atividades externas</t>
  </si>
  <si>
    <t>Capa de chuva de corpo inteiro com capuz, confeccionada em PVC ou nylon impermeável, com fechamento em botões, utilizada em serviços sob intempéries.</t>
  </si>
  <si>
    <t>Protetor tipo viseira com tela metálica, acoplada a suporte tipo capacete, indicado para atividades com roçadeira e motosserra, com boa ventilação e proteção contra partículas.</t>
  </si>
  <si>
    <t>Par de luva Tricotada Pigmentada Emborrachada Segurança Antiderrapante Reforçada EPI Algodão</t>
  </si>
  <si>
    <t>Par de luva Segurança Couro Vaqueta Total C/reforço Ca Rrp</t>
  </si>
  <si>
    <t>Óculos de Segurança Cinza CA 11268</t>
  </si>
  <si>
    <t>Capacete de segurança branco, Completo com Carneira e Jugular, fabricado em material resistente e de alta durabilidade. Deve atender às normas de segurança regulamentadas, com ajustes de tamanho e conforto. Marca de referência: 3M, MSA ou equivalente.</t>
  </si>
  <si>
    <t>Protetor Auricular Tipo Plug EPI com CA</t>
  </si>
  <si>
    <r>
      <t xml:space="preserve">Cavalete de sinalização viária para identificação de obras em andamento, confeccionado em estrutura metálica ou tubular em aço, com pintura anticorrosiva (preferencialmente verde), e painel frontal em chapa galvanizada, </t>
    </r>
    <r>
      <rPr>
        <sz val="12"/>
        <rFont val="Calibri"/>
        <family val="2"/>
        <scheme val="minor"/>
      </rPr>
      <t>polipropileno expandido ou PVC rígido</t>
    </r>
    <r>
      <rPr>
        <sz val="12"/>
        <color theme="1"/>
        <rFont val="Calibri"/>
        <family val="2"/>
        <scheme val="minor"/>
      </rPr>
      <t>, dimensões mínimas de 1,00 m de largura por 0,80 m de altura.
Deverá conter adesivo impresso em material resistente à ação do tempo, com a seguinte identificação:
ATENÇÃO
OBRAS EM ANDAMENTO
Prefeitura Municipal de Fundão – ES
(deverá conter a logomarca/brasão oficial do município, fornecido pela contratante).
O adesivo deverá ser aplicado em alta resolução, em cores vivas (conforme padrão visual da Prefeitura).
A estrutura deve ser autoportante (tipo cavalete “A”), resistente, dobrável e de fácil transporte e armazenamento.
Ideal para uso temporário em vias públicas, canteiros de obras, serviços de manutenção e sinalizações emergenciais.</t>
    </r>
  </si>
  <si>
    <t xml:space="preserve">  </t>
  </si>
  <si>
    <t>Calça de brim profissional, cor cinza, confeccionada em tecido resistente (mínimo 220 g/m²), costura dupla ou tripla nas laterais, fechamento por botão e zíper, reforço nos joelhos, com passantes para cinto, adequada para serviços operacionais. Tamanhos variados, a serem definidos pela contratante no momento do fornecimento. A empresa contratada deverá fornecer os tamanhos solicitados conforme demanda.</t>
  </si>
  <si>
    <t>Camisa de brim profissional, manga longa, com proteção UV, cor cinza, com costura reforçada, bolsos frontais, fechamento por botões ou zíper, confeccionada em tecido resistente (mínimo 220 g/m²), apropriada para atividades em campo. Tamanhos variados, a serem definidos pela contratante no momento do fornecimento. A empresa contratada deverá fornecer a grade de tamanhos conforme demanda.</t>
  </si>
  <si>
    <t>Placa informativa com dizeres diversos, conforme modelo padronizado a ser fornecido pela contratante.
Material: Chapa de alumínio galvanizada nº 18.
Revestimento: Aplicação de película refletiva prismática de alta intensidade.
Tamanho: 80 cm (largura) x 60 cm (altura).
Impressão digital com proteção UV, contendo a identificação da Prefeitura Municipal de Fundão/ES, brasão e outras informações complementares (telefone para denúncia, legislação, etc.).
Cores e layout conforme identidade visual da contratante.
Estrutura de sustentação confeccionada em madeira de lei autoclavada, resistente às intempéries e adequada para ambientes litorâneos, com postes de seção mínima de 7x7 cm ou 9x9 cm, altura mínima de 2,20 m, devidamente fixados em base de concreto.
Altura da borda inferior da placa em relação ao solo: mínimo de 1,50 m. As mensagens e o layout final serão fornecidos pela contratante após assinatura do contrato.
Garantia mínima de 12 meses contra desbotamento, delaminação ou deterioração dos materiais.</t>
  </si>
  <si>
    <t>VALOR GLOBAL</t>
  </si>
  <si>
    <t>2</t>
  </si>
  <si>
    <t>3</t>
  </si>
  <si>
    <t>4</t>
  </si>
  <si>
    <t>5</t>
  </si>
  <si>
    <t>6</t>
  </si>
  <si>
    <t>7</t>
  </si>
  <si>
    <t>8</t>
  </si>
  <si>
    <t>9</t>
  </si>
  <si>
    <t>10</t>
  </si>
  <si>
    <t>11</t>
  </si>
  <si>
    <t>12</t>
  </si>
  <si>
    <t>13</t>
  </si>
  <si>
    <t>1</t>
  </si>
  <si>
    <t>14</t>
  </si>
  <si>
    <t>15</t>
  </si>
  <si>
    <t>16</t>
  </si>
  <si>
    <t>17</t>
  </si>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</sst>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2" x14ac:knownFonts="1">
    <font>
      <sz val="11"/>
      <color theme="1"/>
      <name val="Calibri"/>
      <family val="2"/>
      <scheme val="minor"/>
    </font>
    <font>
      <b/>
      <sz val="11"/>
      <color rgb="FF000000"/>
      <name val="Calibri"/>
      <family val="2"/>
    </font>
    <font>
      <b/>
      <sz val="14"/>
      <color rgb="FF000000"/>
      <name val="Calibri"/>
      <family val="2"/>
    </font>
    <font>
      <sz val="8"/>
      <name val="Calibri"/>
      <family val="2"/>
      <scheme val="minor"/>
    </font>
    <font>
      <sz val="12"/>
      <name val="Arial"/>
      <family val="2"/>
    </font>
    <font>
      <sz val="11"/>
      <color theme="1"/>
      <name val="Calibri"/>
      <family val="2"/>
      <scheme val="minor"/>
    </font>
    <font>
      <b/>
      <sz val="14"/>
      <color theme="1"/>
      <name val="Calibri"/>
      <family val="2"/>
      <scheme val="minor"/>
    </font>
    <font>
      <b/>
      <sz val="10"/>
      <name val="Arial"/>
      <family val="2"/>
    </font>
    <font>
      <sz val="11"/>
      <color theme="1" tint="0.499984740745262"/>
      <name val="Calibri"/>
      <family val="2"/>
      <scheme val="minor"/>
    </font>
    <font>
      <sz val="12"/>
      <color theme="1"/>
      <name val="Calibri"/>
      <family val="2"/>
      <scheme val="minor"/>
    </font>
    <font>
      <sz val="11"/>
      <color rgb="FF000000"/>
      <name val="Calibri"/>
      <family val="2"/>
    </font>
    <font>
      <sz val="12"/>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44" fontId="5" fillId="0" borderId="0" applyFont="0" applyFill="0" applyBorder="0" applyAlignment="0" applyProtection="0"/>
  </cellStyleXfs>
  <cellXfs count="46">
    <xf numFmtId="0" fontId="0" fillId="0" borderId="0" xfId="0"/>
    <xf numFmtId="0" fontId="0" fillId="0" borderId="0" xfId="0" applyProtection="1">
      <protection locked="0"/>
    </xf>
    <xf numFmtId="0" fontId="1" fillId="0" borderId="1" xfId="0" applyFont="1" applyBorder="1" applyAlignment="1" applyProtection="1">
      <alignment vertical="center" wrapText="1"/>
      <protection locked="0"/>
    </xf>
    <xf numFmtId="0" fontId="0" fillId="0" borderId="1" xfId="0" applyBorder="1" applyAlignment="1">
      <alignment horizontal="center" vertical="center"/>
    </xf>
    <xf numFmtId="0" fontId="4" fillId="0" borderId="0" xfId="0" applyFont="1" applyProtection="1">
      <protection locked="0"/>
    </xf>
    <xf numFmtId="0" fontId="4" fillId="0" borderId="0" xfId="0" applyFont="1" applyAlignment="1" applyProtection="1">
      <alignment horizontal="center" vertical="center"/>
      <protection locked="0"/>
    </xf>
    <xf numFmtId="44" fontId="0" fillId="2" borderId="1" xfId="1" applyFont="1" applyFill="1" applyBorder="1" applyAlignment="1">
      <alignment horizontal="center" vertical="center"/>
    </xf>
    <xf numFmtId="44" fontId="0" fillId="3" borderId="1" xfId="1" applyFont="1" applyFill="1" applyBorder="1" applyAlignment="1">
      <alignment horizontal="center" vertical="center"/>
    </xf>
    <xf numFmtId="44" fontId="0" fillId="4" borderId="1" xfId="1" applyFont="1" applyFill="1" applyBorder="1" applyAlignment="1">
      <alignment horizontal="center" vertical="center"/>
    </xf>
    <xf numFmtId="44" fontId="0" fillId="0" borderId="1" xfId="0" applyNumberFormat="1" applyBorder="1" applyAlignment="1">
      <alignment horizontal="center"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center"/>
      <protection locked="0"/>
    </xf>
    <xf numFmtId="0" fontId="6" fillId="5" borderId="1" xfId="0" applyFont="1" applyFill="1" applyBorder="1" applyAlignment="1">
      <alignment horizontal="center" vertical="center"/>
    </xf>
    <xf numFmtId="0" fontId="8" fillId="6" borderId="0" xfId="0" applyFont="1" applyFill="1"/>
    <xf numFmtId="0" fontId="1" fillId="6" borderId="0" xfId="0" applyFont="1" applyFill="1" applyBorder="1" applyAlignment="1" applyProtection="1">
      <alignment vertical="center" wrapText="1"/>
      <protection locked="0"/>
    </xf>
    <xf numFmtId="0" fontId="1" fillId="6" borderId="9" xfId="0" applyFont="1" applyFill="1" applyBorder="1" applyAlignment="1" applyProtection="1">
      <alignment vertical="center" wrapText="1"/>
      <protection locked="0"/>
    </xf>
    <xf numFmtId="0" fontId="1" fillId="0" borderId="2" xfId="0" applyFont="1" applyBorder="1" applyAlignment="1" applyProtection="1">
      <alignment horizontal="center" vertical="center" wrapText="1"/>
      <protection locked="0"/>
    </xf>
    <xf numFmtId="49" fontId="0" fillId="0" borderId="8" xfId="0" applyNumberFormat="1" applyBorder="1" applyAlignment="1">
      <alignment wrapText="1"/>
    </xf>
    <xf numFmtId="0" fontId="0" fillId="0" borderId="8" xfId="0" applyBorder="1" applyAlignment="1">
      <alignment horizontal="center" vertical="center"/>
    </xf>
    <xf numFmtId="44" fontId="0" fillId="2" borderId="8" xfId="1" applyFont="1" applyFill="1" applyBorder="1" applyAlignment="1">
      <alignment horizontal="center" vertical="center"/>
    </xf>
    <xf numFmtId="44" fontId="0" fillId="3" borderId="8" xfId="1" applyFont="1" applyFill="1" applyBorder="1" applyAlignment="1">
      <alignment horizontal="center" vertical="center"/>
    </xf>
    <xf numFmtId="44" fontId="0" fillId="4" borderId="8" xfId="1" applyFont="1" applyFill="1" applyBorder="1" applyAlignment="1">
      <alignment horizontal="center" vertical="center"/>
    </xf>
    <xf numFmtId="44" fontId="0" fillId="0" borderId="8" xfId="0" applyNumberFormat="1" applyBorder="1" applyAlignment="1">
      <alignment horizontal="center" vertical="center"/>
    </xf>
    <xf numFmtId="49" fontId="9" fillId="0" borderId="1" xfId="0" applyNumberFormat="1" applyFont="1" applyBorder="1" applyAlignment="1">
      <alignment horizontal="left" wrapText="1"/>
    </xf>
    <xf numFmtId="0" fontId="0" fillId="0" borderId="3" xfId="0" applyBorder="1" applyAlignment="1">
      <alignment horizontal="center" vertical="center"/>
    </xf>
    <xf numFmtId="0" fontId="9" fillId="0" borderId="1" xfId="0" applyFont="1" applyBorder="1" applyAlignment="1">
      <alignment horizontal="left" wrapText="1"/>
    </xf>
    <xf numFmtId="0" fontId="10" fillId="0" borderId="2" xfId="0" applyFont="1" applyBorder="1" applyAlignment="1" applyProtection="1">
      <alignment horizontal="center" vertical="center" wrapText="1"/>
      <protection locked="0"/>
    </xf>
    <xf numFmtId="44" fontId="0" fillId="0" borderId="1" xfId="0" applyNumberFormat="1" applyFill="1" applyBorder="1" applyAlignment="1">
      <alignment horizontal="center" vertical="center"/>
    </xf>
    <xf numFmtId="49" fontId="9" fillId="0" borderId="1" xfId="0" applyNumberFormat="1" applyFont="1" applyBorder="1" applyAlignment="1">
      <alignment horizontal="center" vertical="center" wrapText="1"/>
    </xf>
    <xf numFmtId="0" fontId="6" fillId="5" borderId="9"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2" fillId="5" borderId="2" xfId="0" applyFont="1" applyFill="1" applyBorder="1" applyAlignment="1" applyProtection="1">
      <alignment horizontal="center" vertical="center" wrapText="1"/>
      <protection locked="0"/>
    </xf>
    <xf numFmtId="0" fontId="2" fillId="5" borderId="3"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center" vertical="center" wrapText="1"/>
      <protection locked="0"/>
    </xf>
    <xf numFmtId="0" fontId="2" fillId="6" borderId="8"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6" fillId="5" borderId="2" xfId="0" applyFont="1" applyFill="1" applyBorder="1" applyAlignment="1">
      <alignment horizontal="right" vertical="center"/>
    </xf>
    <xf numFmtId="0" fontId="6" fillId="5" borderId="8" xfId="0" applyFont="1" applyFill="1" applyBorder="1" applyAlignment="1">
      <alignment horizontal="right" vertical="center"/>
    </xf>
    <xf numFmtId="0" fontId="6" fillId="5" borderId="3" xfId="0" applyFont="1" applyFill="1" applyBorder="1" applyAlignment="1">
      <alignment horizontal="right" vertical="center"/>
    </xf>
    <xf numFmtId="44" fontId="6" fillId="5" borderId="1" xfId="0" applyNumberFormat="1" applyFont="1" applyFill="1" applyBorder="1" applyAlignment="1">
      <alignment horizontal="center" vertical="center"/>
    </xf>
    <xf numFmtId="0" fontId="4" fillId="0" borderId="0" xfId="0" applyFont="1" applyAlignment="1" applyProtection="1">
      <alignment horizontal="right" vertical="center"/>
      <protection locked="0"/>
    </xf>
    <xf numFmtId="0" fontId="0" fillId="0" borderId="0" xfId="0" applyAlignment="1">
      <alignment horizontal="center"/>
    </xf>
    <xf numFmtId="0" fontId="7" fillId="0" borderId="0" xfId="0" applyFont="1" applyAlignment="1">
      <alignment horizont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175830</xdr:colOff>
      <xdr:row>0</xdr:row>
      <xdr:rowOff>113073</xdr:rowOff>
    </xdr:from>
    <xdr:to>
      <xdr:col>0</xdr:col>
      <xdr:colOff>735833</xdr:colOff>
      <xdr:row>0</xdr:row>
      <xdr:rowOff>916081</xdr:rowOff>
    </xdr:to>
    <xdr:pic>
      <xdr:nvPicPr>
        <xdr:cNvPr id="3" name="Picture 1">
          <a:extLst>
            <a:ext uri="{FF2B5EF4-FFF2-40B4-BE49-F238E27FC236}">
              <a16:creationId xmlns:a16="http://schemas.microsoft.com/office/drawing/2014/main" id="{40A6EAB1-6680-4AD2-975E-F273A7FBA50F}"/>
            </a:ext>
          </a:extLst>
        </xdr:cNvPr>
        <xdr:cNvPicPr>
          <a:picLocks noChangeAspect="1" noChangeArrowheads="1"/>
        </xdr:cNvPicPr>
      </xdr:nvPicPr>
      <xdr:blipFill>
        <a:blip xmlns:r="http://schemas.openxmlformats.org/officeDocument/2006/relationships" r:embed="rId1"/>
        <a:srcRect l="-122" t="-110" r="-122" b="-110"/>
        <a:stretch>
          <a:fillRect/>
        </a:stretch>
      </xdr:blipFill>
      <xdr:spPr bwMode="auto">
        <a:xfrm>
          <a:off x="175830" y="113073"/>
          <a:ext cx="560003" cy="803008"/>
        </a:xfrm>
        <a:prstGeom prst="rect">
          <a:avLst/>
        </a:prstGeom>
        <a:solidFill>
          <a:srgbClr val="FFFFFF">
            <a:alpha val="0"/>
          </a:srgbClr>
        </a:solidFill>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2"/>
  <sheetViews>
    <sheetView tabSelected="1" view="pageBreakPreview" zoomScale="85" zoomScaleNormal="85" zoomScaleSheetLayoutView="85" workbookViewId="0">
      <selection activeCell="R35" sqref="R35"/>
    </sheetView>
  </sheetViews>
  <sheetFormatPr defaultRowHeight="15" x14ac:dyDescent="0.25"/>
  <cols>
    <col min="1" max="1" width="12.28515625" bestFit="1" customWidth="1"/>
    <col min="2" max="2" width="99.85546875" customWidth="1"/>
    <col min="4" max="4" width="14.42578125" bestFit="1" customWidth="1"/>
    <col min="5" max="5" width="12.28515625" hidden="1" customWidth="1"/>
    <col min="6" max="6" width="16" hidden="1" customWidth="1"/>
    <col min="7" max="7" width="12.28515625" hidden="1" customWidth="1"/>
    <col min="8" max="8" width="18.140625" hidden="1" customWidth="1"/>
    <col min="9" max="9" width="12.28515625" hidden="1" customWidth="1"/>
    <col min="10" max="10" width="16" hidden="1" customWidth="1"/>
    <col min="11" max="11" width="20.42578125" bestFit="1" customWidth="1"/>
    <col min="12" max="12" width="31.85546875" customWidth="1"/>
    <col min="13" max="13" width="33.85546875" hidden="1" customWidth="1"/>
  </cols>
  <sheetData>
    <row r="1" spans="1:14" s="1" customFormat="1" ht="80.25" customHeight="1" x14ac:dyDescent="0.25">
      <c r="A1" s="2"/>
      <c r="B1" s="37" t="s">
        <v>9</v>
      </c>
      <c r="C1" s="38"/>
      <c r="D1" s="38"/>
      <c r="E1" s="38"/>
      <c r="F1" s="38"/>
      <c r="G1" s="38"/>
      <c r="H1" s="38"/>
      <c r="I1" s="38"/>
      <c r="J1" s="38"/>
      <c r="K1" s="38"/>
      <c r="L1" s="38"/>
      <c r="M1" s="38"/>
    </row>
    <row r="2" spans="1:14" s="15" customFormat="1" ht="31.15" customHeight="1" x14ac:dyDescent="0.25">
      <c r="A2" s="35" t="s">
        <v>13</v>
      </c>
      <c r="B2" s="36"/>
      <c r="C2" s="36"/>
      <c r="D2" s="36"/>
      <c r="E2" s="36"/>
      <c r="F2" s="36"/>
      <c r="G2" s="36"/>
      <c r="H2" s="36"/>
      <c r="I2" s="36"/>
      <c r="J2" s="36"/>
      <c r="K2" s="36"/>
      <c r="L2" s="36"/>
      <c r="M2" s="36"/>
      <c r="N2" s="14"/>
    </row>
    <row r="3" spans="1:14" s="14" customFormat="1" ht="31.15" customHeight="1" x14ac:dyDescent="0.25">
      <c r="A3" s="35" t="s">
        <v>15</v>
      </c>
      <c r="B3" s="36"/>
      <c r="C3" s="36"/>
      <c r="D3" s="36"/>
      <c r="E3" s="36"/>
      <c r="F3" s="36"/>
      <c r="G3" s="36"/>
      <c r="H3" s="36"/>
      <c r="I3" s="36"/>
      <c r="J3" s="36"/>
      <c r="K3" s="36"/>
      <c r="L3" s="36"/>
      <c r="M3" s="36"/>
    </row>
    <row r="4" spans="1:14" s="1" customFormat="1" ht="18" customHeight="1" x14ac:dyDescent="0.25">
      <c r="A4" s="29" t="s">
        <v>3</v>
      </c>
      <c r="B4" s="31" t="s">
        <v>1</v>
      </c>
      <c r="C4" s="31" t="s">
        <v>0</v>
      </c>
      <c r="D4" s="31" t="s">
        <v>11</v>
      </c>
      <c r="E4" s="33" t="s">
        <v>5</v>
      </c>
      <c r="F4" s="34"/>
      <c r="G4" s="33" t="s">
        <v>7</v>
      </c>
      <c r="H4" s="34"/>
      <c r="I4" s="33" t="s">
        <v>8</v>
      </c>
      <c r="J4" s="34"/>
      <c r="K4" s="33" t="s">
        <v>10</v>
      </c>
      <c r="L4" s="34"/>
      <c r="M4" s="31" t="s">
        <v>12</v>
      </c>
    </row>
    <row r="5" spans="1:14" ht="13.15" customHeight="1" x14ac:dyDescent="0.25">
      <c r="A5" s="30"/>
      <c r="B5" s="32"/>
      <c r="C5" s="32"/>
      <c r="D5" s="32"/>
      <c r="E5" s="12" t="s">
        <v>6</v>
      </c>
      <c r="F5" s="12" t="s">
        <v>2</v>
      </c>
      <c r="G5" s="12" t="s">
        <v>6</v>
      </c>
      <c r="H5" s="12" t="s">
        <v>2</v>
      </c>
      <c r="I5" s="12" t="s">
        <v>6</v>
      </c>
      <c r="J5" s="12" t="s">
        <v>2</v>
      </c>
      <c r="K5" s="12" t="s">
        <v>6</v>
      </c>
      <c r="L5" s="12" t="s">
        <v>2</v>
      </c>
      <c r="M5" s="32"/>
    </row>
    <row r="6" spans="1:14" ht="78.75" x14ac:dyDescent="0.25">
      <c r="A6" s="28" t="s">
        <v>56</v>
      </c>
      <c r="B6" s="23" t="s">
        <v>41</v>
      </c>
      <c r="C6" s="3" t="s">
        <v>0</v>
      </c>
      <c r="D6" s="3">
        <v>50</v>
      </c>
      <c r="E6" s="6">
        <v>464.16</v>
      </c>
      <c r="F6" s="6">
        <f>E6*D6</f>
        <v>23208</v>
      </c>
      <c r="G6" s="7">
        <v>510</v>
      </c>
      <c r="H6" s="7">
        <f>G6*D6</f>
        <v>25500</v>
      </c>
      <c r="I6" s="8">
        <v>483.6</v>
      </c>
      <c r="J6" s="8">
        <f>I6*D6</f>
        <v>24180</v>
      </c>
      <c r="K6" s="9"/>
      <c r="L6" s="9"/>
      <c r="M6" s="9"/>
    </row>
    <row r="7" spans="1:14" ht="82.5" customHeight="1" x14ac:dyDescent="0.25">
      <c r="A7" s="28" t="s">
        <v>44</v>
      </c>
      <c r="B7" s="23" t="s">
        <v>40</v>
      </c>
      <c r="C7" s="3" t="s">
        <v>0</v>
      </c>
      <c r="D7" s="3">
        <v>50</v>
      </c>
      <c r="E7" s="6"/>
      <c r="F7" s="6"/>
      <c r="G7" s="7"/>
      <c r="H7" s="7"/>
      <c r="I7" s="8"/>
      <c r="J7" s="8"/>
      <c r="K7" s="27"/>
      <c r="L7" s="9"/>
      <c r="M7" s="9"/>
    </row>
    <row r="8" spans="1:14" ht="63.75" customHeight="1" x14ac:dyDescent="0.25">
      <c r="A8" s="28" t="s">
        <v>45</v>
      </c>
      <c r="B8" s="23" t="s">
        <v>21</v>
      </c>
      <c r="C8" s="3" t="s">
        <v>0</v>
      </c>
      <c r="D8" s="3">
        <v>50</v>
      </c>
      <c r="E8" s="6"/>
      <c r="F8" s="6"/>
      <c r="G8" s="7"/>
      <c r="H8" s="7"/>
      <c r="I8" s="8"/>
      <c r="J8" s="8"/>
      <c r="K8" s="9"/>
      <c r="L8" s="9"/>
      <c r="M8" s="9"/>
    </row>
    <row r="9" spans="1:14" ht="31.5" x14ac:dyDescent="0.25">
      <c r="A9" s="28" t="s">
        <v>46</v>
      </c>
      <c r="B9" s="23" t="s">
        <v>26</v>
      </c>
      <c r="C9" s="3" t="s">
        <v>0</v>
      </c>
      <c r="D9" s="3">
        <v>50</v>
      </c>
      <c r="E9" s="6"/>
      <c r="F9" s="6"/>
      <c r="G9" s="7"/>
      <c r="H9" s="7"/>
      <c r="I9" s="8"/>
      <c r="J9" s="8"/>
      <c r="K9" s="9"/>
      <c r="L9" s="9"/>
      <c r="M9" s="9"/>
    </row>
    <row r="10" spans="1:14" ht="47.25" x14ac:dyDescent="0.25">
      <c r="A10" s="28" t="s">
        <v>47</v>
      </c>
      <c r="B10" s="23" t="s">
        <v>22</v>
      </c>
      <c r="C10" s="3" t="s">
        <v>0</v>
      </c>
      <c r="D10" s="3">
        <v>50</v>
      </c>
      <c r="E10" s="6"/>
      <c r="F10" s="6"/>
      <c r="G10" s="7"/>
      <c r="H10" s="7"/>
      <c r="I10" s="8"/>
      <c r="J10" s="8"/>
      <c r="K10" s="9"/>
      <c r="L10" s="9"/>
      <c r="M10" s="9"/>
    </row>
    <row r="11" spans="1:14" ht="47.25" x14ac:dyDescent="0.25">
      <c r="A11" s="28" t="s">
        <v>48</v>
      </c>
      <c r="B11" s="23" t="s">
        <v>36</v>
      </c>
      <c r="C11" s="3" t="s">
        <v>0</v>
      </c>
      <c r="D11" s="3">
        <v>50</v>
      </c>
      <c r="E11" s="6"/>
      <c r="F11" s="6"/>
      <c r="G11" s="7"/>
      <c r="H11" s="7"/>
      <c r="I11" s="8"/>
      <c r="J11" s="8"/>
      <c r="K11" s="9"/>
      <c r="L11" s="9"/>
      <c r="M11" s="9"/>
    </row>
    <row r="12" spans="1:14" ht="15.75" x14ac:dyDescent="0.25">
      <c r="A12" s="28" t="s">
        <v>49</v>
      </c>
      <c r="B12" s="23" t="s">
        <v>23</v>
      </c>
      <c r="C12" s="3" t="s">
        <v>0</v>
      </c>
      <c r="D12" s="3">
        <v>50</v>
      </c>
      <c r="E12" s="6"/>
      <c r="F12" s="6"/>
      <c r="G12" s="7"/>
      <c r="H12" s="7"/>
      <c r="I12" s="8"/>
      <c r="J12" s="8"/>
      <c r="K12" s="9"/>
      <c r="L12" s="9"/>
      <c r="M12" s="9"/>
    </row>
    <row r="13" spans="1:14" ht="31.5" x14ac:dyDescent="0.25">
      <c r="A13" s="28" t="s">
        <v>50</v>
      </c>
      <c r="B13" s="23" t="s">
        <v>24</v>
      </c>
      <c r="C13" s="3" t="s">
        <v>0</v>
      </c>
      <c r="D13" s="3">
        <v>50</v>
      </c>
      <c r="E13" s="6"/>
      <c r="F13" s="6"/>
      <c r="G13" s="7"/>
      <c r="H13" s="7"/>
      <c r="I13" s="8"/>
      <c r="J13" s="8"/>
      <c r="K13" s="9"/>
      <c r="L13" s="9"/>
      <c r="M13" s="9"/>
    </row>
    <row r="14" spans="1:14" ht="15.75" x14ac:dyDescent="0.25">
      <c r="A14" s="28" t="s">
        <v>51</v>
      </c>
      <c r="B14" s="23" t="s">
        <v>33</v>
      </c>
      <c r="C14" s="3" t="s">
        <v>0</v>
      </c>
      <c r="D14" s="3">
        <v>50</v>
      </c>
      <c r="E14" s="6"/>
      <c r="F14" s="6"/>
      <c r="G14" s="7"/>
      <c r="H14" s="7"/>
      <c r="I14" s="8"/>
      <c r="J14" s="8"/>
      <c r="K14" s="9"/>
      <c r="L14" s="9"/>
      <c r="M14" s="9"/>
    </row>
    <row r="15" spans="1:14" ht="15.75" x14ac:dyDescent="0.25">
      <c r="A15" s="28" t="s">
        <v>52</v>
      </c>
      <c r="B15" s="23" t="s">
        <v>34</v>
      </c>
      <c r="C15" s="3" t="s">
        <v>0</v>
      </c>
      <c r="D15" s="3">
        <v>50</v>
      </c>
      <c r="E15" s="6"/>
      <c r="F15" s="6"/>
      <c r="G15" s="7"/>
      <c r="H15" s="7"/>
      <c r="I15" s="8"/>
      <c r="J15" s="8"/>
      <c r="K15" s="9"/>
      <c r="L15" s="9"/>
      <c r="M15" s="9"/>
    </row>
    <row r="16" spans="1:14" ht="15.75" x14ac:dyDescent="0.25">
      <c r="A16" s="28" t="s">
        <v>53</v>
      </c>
      <c r="B16" s="23" t="s">
        <v>37</v>
      </c>
      <c r="C16" s="3" t="s">
        <v>0</v>
      </c>
      <c r="D16" s="3">
        <v>50</v>
      </c>
      <c r="E16" s="6"/>
      <c r="F16" s="6"/>
      <c r="G16" s="7"/>
      <c r="H16" s="7"/>
      <c r="I16" s="8"/>
      <c r="J16" s="8"/>
      <c r="K16" s="9"/>
      <c r="L16" s="9"/>
      <c r="M16" s="9"/>
    </row>
    <row r="17" spans="1:19" ht="15.75" x14ac:dyDescent="0.25">
      <c r="A17" s="28" t="s">
        <v>54</v>
      </c>
      <c r="B17" s="23" t="s">
        <v>35</v>
      </c>
      <c r="C17" s="3" t="s">
        <v>0</v>
      </c>
      <c r="D17" s="3">
        <v>50</v>
      </c>
      <c r="E17" s="6"/>
      <c r="F17" s="6"/>
      <c r="G17" s="7"/>
      <c r="H17" s="7"/>
      <c r="I17" s="8"/>
      <c r="J17" s="8"/>
      <c r="K17" s="9"/>
      <c r="L17" s="9"/>
      <c r="M17" s="9"/>
    </row>
    <row r="18" spans="1:19" ht="15.75" x14ac:dyDescent="0.25">
      <c r="A18" s="28" t="s">
        <v>55</v>
      </c>
      <c r="B18" s="23" t="s">
        <v>25</v>
      </c>
      <c r="C18" s="3" t="s">
        <v>0</v>
      </c>
      <c r="D18" s="3">
        <v>50</v>
      </c>
      <c r="E18" s="6"/>
      <c r="F18" s="6"/>
      <c r="G18" s="7"/>
      <c r="H18" s="7"/>
      <c r="I18" s="8"/>
      <c r="J18" s="8"/>
      <c r="K18" s="9"/>
      <c r="L18" s="9"/>
      <c r="M18" s="9"/>
    </row>
    <row r="19" spans="1:19" ht="31.5" x14ac:dyDescent="0.25">
      <c r="A19" s="28" t="s">
        <v>57</v>
      </c>
      <c r="B19" s="23" t="s">
        <v>27</v>
      </c>
      <c r="C19" s="3" t="s">
        <v>0</v>
      </c>
      <c r="D19" s="3">
        <v>50</v>
      </c>
      <c r="E19" s="6"/>
      <c r="F19" s="6"/>
      <c r="G19" s="7"/>
      <c r="H19" s="7"/>
      <c r="I19" s="8"/>
      <c r="J19" s="8"/>
      <c r="K19" s="9"/>
      <c r="L19" s="9"/>
      <c r="M19" s="9"/>
    </row>
    <row r="20" spans="1:19" ht="31.5" x14ac:dyDescent="0.25">
      <c r="A20" s="28" t="s">
        <v>58</v>
      </c>
      <c r="B20" s="23" t="s">
        <v>28</v>
      </c>
      <c r="C20" s="3" t="s">
        <v>0</v>
      </c>
      <c r="D20" s="3">
        <v>50</v>
      </c>
      <c r="E20" s="6"/>
      <c r="F20" s="6"/>
      <c r="G20" s="7"/>
      <c r="H20" s="7"/>
      <c r="I20" s="8"/>
      <c r="J20" s="8"/>
      <c r="K20" s="9"/>
      <c r="L20" s="9"/>
      <c r="M20" s="9"/>
    </row>
    <row r="21" spans="1:19" ht="49.9" customHeight="1" x14ac:dyDescent="0.25">
      <c r="A21" s="28" t="s">
        <v>59</v>
      </c>
      <c r="B21" s="23" t="s">
        <v>29</v>
      </c>
      <c r="C21" s="3" t="s">
        <v>0</v>
      </c>
      <c r="D21" s="3">
        <v>50</v>
      </c>
      <c r="E21" s="6"/>
      <c r="F21" s="6"/>
      <c r="G21" s="7"/>
      <c r="H21" s="7"/>
      <c r="I21" s="8"/>
      <c r="J21" s="8"/>
      <c r="K21" s="9"/>
      <c r="L21" s="9"/>
      <c r="M21" s="9"/>
    </row>
    <row r="22" spans="1:19" ht="36.6" customHeight="1" x14ac:dyDescent="0.25">
      <c r="A22" s="28" t="s">
        <v>60</v>
      </c>
      <c r="B22" s="23" t="s">
        <v>30</v>
      </c>
      <c r="C22" s="3" t="s">
        <v>0</v>
      </c>
      <c r="D22" s="3">
        <v>50</v>
      </c>
      <c r="E22" s="6"/>
      <c r="F22" s="6"/>
      <c r="G22" s="7"/>
      <c r="H22" s="7"/>
      <c r="I22" s="8"/>
      <c r="J22" s="8"/>
      <c r="K22" s="9"/>
      <c r="L22" s="9"/>
      <c r="M22" s="9"/>
    </row>
    <row r="23" spans="1:19" ht="36.6" customHeight="1" x14ac:dyDescent="0.25">
      <c r="A23" s="28" t="s">
        <v>61</v>
      </c>
      <c r="B23" s="23" t="s">
        <v>31</v>
      </c>
      <c r="C23" s="3" t="s">
        <v>0</v>
      </c>
      <c r="D23" s="3">
        <v>50</v>
      </c>
      <c r="E23" s="6"/>
      <c r="F23" s="6"/>
      <c r="G23" s="7"/>
      <c r="H23" s="7"/>
      <c r="I23" s="8"/>
      <c r="J23" s="8"/>
      <c r="K23" s="9"/>
      <c r="L23" s="9"/>
      <c r="M23" s="9"/>
    </row>
    <row r="24" spans="1:19" ht="36.6" customHeight="1" x14ac:dyDescent="0.25">
      <c r="A24" s="28" t="s">
        <v>62</v>
      </c>
      <c r="B24" s="23" t="s">
        <v>32</v>
      </c>
      <c r="C24" s="3" t="s">
        <v>0</v>
      </c>
      <c r="D24" s="3">
        <v>50</v>
      </c>
      <c r="E24" s="6"/>
      <c r="F24" s="6"/>
      <c r="G24" s="7"/>
      <c r="H24" s="7"/>
      <c r="I24" s="8"/>
      <c r="J24" s="8"/>
      <c r="K24" s="27"/>
      <c r="L24" s="9"/>
      <c r="M24" s="9"/>
    </row>
    <row r="25" spans="1:19" ht="18.75" x14ac:dyDescent="0.25">
      <c r="A25" s="39" t="s">
        <v>4</v>
      </c>
      <c r="B25" s="40"/>
      <c r="C25" s="40"/>
      <c r="D25" s="40"/>
      <c r="E25" s="40"/>
      <c r="F25" s="40"/>
      <c r="G25" s="40"/>
      <c r="H25" s="40"/>
      <c r="I25" s="40"/>
      <c r="J25" s="40"/>
      <c r="K25" s="41"/>
      <c r="L25" s="42"/>
      <c r="M25" s="42"/>
    </row>
    <row r="26" spans="1:19" x14ac:dyDescent="0.25">
      <c r="A26" s="16"/>
      <c r="B26" s="17"/>
      <c r="C26" s="18"/>
      <c r="D26" s="18"/>
      <c r="E26" s="19"/>
      <c r="F26" s="19"/>
      <c r="G26" s="20"/>
      <c r="H26" s="20"/>
      <c r="I26" s="21"/>
      <c r="J26" s="21"/>
      <c r="K26" s="22"/>
      <c r="L26" s="22"/>
      <c r="M26" s="22"/>
    </row>
    <row r="27" spans="1:19" s="13" customFormat="1" ht="18.75" x14ac:dyDescent="0.25">
      <c r="A27" s="35" t="s">
        <v>14</v>
      </c>
      <c r="B27" s="36"/>
      <c r="C27" s="36"/>
      <c r="D27" s="36"/>
      <c r="E27" s="36"/>
      <c r="F27" s="36"/>
      <c r="G27" s="36"/>
      <c r="H27" s="36"/>
      <c r="I27" s="36"/>
      <c r="J27" s="36"/>
      <c r="K27" s="36"/>
      <c r="L27" s="36"/>
      <c r="M27" s="36"/>
    </row>
    <row r="28" spans="1:19" s="13" customFormat="1" ht="18.75" x14ac:dyDescent="0.25">
      <c r="A28" s="35" t="s">
        <v>16</v>
      </c>
      <c r="B28" s="36"/>
      <c r="C28" s="36"/>
      <c r="D28" s="36"/>
      <c r="E28" s="36"/>
      <c r="F28" s="36"/>
      <c r="G28" s="36"/>
      <c r="H28" s="36"/>
      <c r="I28" s="36"/>
      <c r="J28" s="36"/>
      <c r="K28" s="36"/>
      <c r="L28" s="36"/>
      <c r="M28" s="36"/>
    </row>
    <row r="29" spans="1:19" ht="18.75" x14ac:dyDescent="0.25">
      <c r="A29" s="29" t="s">
        <v>3</v>
      </c>
      <c r="B29" s="31" t="s">
        <v>1</v>
      </c>
      <c r="C29" s="31" t="s">
        <v>0</v>
      </c>
      <c r="D29" s="31" t="s">
        <v>11</v>
      </c>
      <c r="E29" s="33" t="s">
        <v>5</v>
      </c>
      <c r="F29" s="34"/>
      <c r="G29" s="33" t="s">
        <v>7</v>
      </c>
      <c r="H29" s="34"/>
      <c r="I29" s="33" t="s">
        <v>8</v>
      </c>
      <c r="J29" s="34"/>
      <c r="K29" s="33" t="s">
        <v>10</v>
      </c>
      <c r="L29" s="34"/>
      <c r="M29" s="31" t="s">
        <v>12</v>
      </c>
      <c r="S29" t="s">
        <v>39</v>
      </c>
    </row>
    <row r="30" spans="1:19" ht="17.45" customHeight="1" x14ac:dyDescent="0.25">
      <c r="A30" s="30"/>
      <c r="B30" s="32"/>
      <c r="C30" s="32"/>
      <c r="D30" s="32"/>
      <c r="E30" s="12" t="s">
        <v>6</v>
      </c>
      <c r="F30" s="12" t="s">
        <v>2</v>
      </c>
      <c r="G30" s="12" t="s">
        <v>6</v>
      </c>
      <c r="H30" s="12" t="s">
        <v>2</v>
      </c>
      <c r="I30" s="12" t="s">
        <v>6</v>
      </c>
      <c r="J30" s="12" t="s">
        <v>2</v>
      </c>
      <c r="K30" s="12" t="s">
        <v>6</v>
      </c>
      <c r="L30" s="12" t="s">
        <v>2</v>
      </c>
      <c r="M30" s="32"/>
    </row>
    <row r="31" spans="1:19" s="1" customFormat="1" ht="126" customHeight="1" x14ac:dyDescent="0.25">
      <c r="A31" s="26">
        <v>1</v>
      </c>
      <c r="B31" s="25" t="s">
        <v>17</v>
      </c>
      <c r="C31" s="24" t="s">
        <v>18</v>
      </c>
      <c r="D31" s="3">
        <v>1500</v>
      </c>
      <c r="E31" s="6">
        <v>548.28</v>
      </c>
      <c r="F31" s="6">
        <f t="shared" ref="F31" si="0">E31*D31</f>
        <v>822420</v>
      </c>
      <c r="G31" s="7">
        <v>605.29999999999995</v>
      </c>
      <c r="H31" s="7">
        <f t="shared" ref="H31" si="1">G31*D31</f>
        <v>907949.99999999988</v>
      </c>
      <c r="I31" s="8">
        <v>568.9</v>
      </c>
      <c r="J31" s="8">
        <f t="shared" ref="J31" si="2">I31*D31</f>
        <v>853350</v>
      </c>
      <c r="K31" s="9"/>
      <c r="L31" s="9"/>
      <c r="M31" s="9"/>
    </row>
    <row r="32" spans="1:19" s="1" customFormat="1" ht="124.5" customHeight="1" x14ac:dyDescent="0.25">
      <c r="A32" s="26">
        <v>2</v>
      </c>
      <c r="B32" s="25" t="s">
        <v>19</v>
      </c>
      <c r="C32" s="3" t="s">
        <v>0</v>
      </c>
      <c r="D32" s="3">
        <v>100</v>
      </c>
      <c r="E32" s="6"/>
      <c r="F32" s="6"/>
      <c r="G32" s="7"/>
      <c r="H32" s="7"/>
      <c r="I32" s="8"/>
      <c r="J32" s="8"/>
      <c r="K32" s="9"/>
      <c r="L32" s="9"/>
      <c r="M32" s="9"/>
    </row>
    <row r="33" spans="1:14" s="1" customFormat="1" ht="178.5" customHeight="1" x14ac:dyDescent="0.25">
      <c r="A33" s="26">
        <v>3</v>
      </c>
      <c r="B33" s="25" t="s">
        <v>20</v>
      </c>
      <c r="C33" s="3" t="s">
        <v>0</v>
      </c>
      <c r="D33" s="3">
        <v>30</v>
      </c>
      <c r="E33" s="6"/>
      <c r="F33" s="6"/>
      <c r="G33" s="7"/>
      <c r="H33" s="7"/>
      <c r="I33" s="8"/>
      <c r="J33" s="8"/>
      <c r="K33" s="27"/>
      <c r="L33" s="9"/>
      <c r="M33" s="9"/>
    </row>
    <row r="34" spans="1:14" s="1" customFormat="1" ht="252" customHeight="1" x14ac:dyDescent="0.25">
      <c r="A34" s="26">
        <v>4</v>
      </c>
      <c r="B34" s="25" t="s">
        <v>38</v>
      </c>
      <c r="C34" s="3" t="s">
        <v>0</v>
      </c>
      <c r="D34" s="3">
        <v>15</v>
      </c>
      <c r="E34" s="6"/>
      <c r="F34" s="6"/>
      <c r="G34" s="7"/>
      <c r="H34" s="7"/>
      <c r="I34" s="8"/>
      <c r="J34" s="8"/>
      <c r="K34" s="27"/>
      <c r="L34" s="9"/>
      <c r="M34" s="9"/>
    </row>
    <row r="35" spans="1:14" s="1" customFormat="1" ht="244.5" customHeight="1" x14ac:dyDescent="0.25">
      <c r="A35" s="26">
        <v>5</v>
      </c>
      <c r="B35" s="25" t="s">
        <v>42</v>
      </c>
      <c r="C35" s="3" t="s">
        <v>0</v>
      </c>
      <c r="D35" s="3">
        <v>80</v>
      </c>
      <c r="E35" s="6"/>
      <c r="F35" s="6"/>
      <c r="G35" s="7"/>
      <c r="H35" s="7"/>
      <c r="I35" s="8"/>
      <c r="J35" s="8"/>
      <c r="K35" s="27"/>
      <c r="L35" s="9"/>
      <c r="M35" s="9"/>
    </row>
    <row r="36" spans="1:14" s="1" customFormat="1" ht="18.75" x14ac:dyDescent="0.25">
      <c r="A36" s="39" t="s">
        <v>4</v>
      </c>
      <c r="B36" s="40"/>
      <c r="C36" s="40"/>
      <c r="D36" s="40"/>
      <c r="E36" s="40"/>
      <c r="F36" s="40"/>
      <c r="G36" s="40"/>
      <c r="H36" s="40"/>
      <c r="I36" s="40"/>
      <c r="J36" s="40"/>
      <c r="K36" s="41"/>
      <c r="L36" s="42"/>
      <c r="M36" s="42"/>
    </row>
    <row r="37" spans="1:14" s="1" customFormat="1" ht="15.75" x14ac:dyDescent="0.25">
      <c r="N37" s="4"/>
    </row>
    <row r="38" spans="1:14" s="1" customFormat="1" ht="18.75" x14ac:dyDescent="0.25">
      <c r="A38" s="39" t="s">
        <v>43</v>
      </c>
      <c r="B38" s="40"/>
      <c r="C38" s="40"/>
      <c r="D38" s="40"/>
      <c r="E38" s="40"/>
      <c r="F38" s="40"/>
      <c r="G38" s="40"/>
      <c r="H38" s="40"/>
      <c r="I38" s="40"/>
      <c r="J38" s="40"/>
      <c r="K38" s="41"/>
      <c r="L38" s="42"/>
      <c r="M38" s="42"/>
      <c r="N38" s="4"/>
    </row>
    <row r="39" spans="1:14" s="1" customFormat="1" ht="15.75" x14ac:dyDescent="0.25">
      <c r="A39" s="4"/>
      <c r="B39" s="43"/>
      <c r="C39" s="43"/>
      <c r="D39" s="43"/>
      <c r="E39" s="43"/>
      <c r="F39" s="43"/>
      <c r="G39" s="43"/>
      <c r="H39" s="43"/>
      <c r="I39" s="43"/>
      <c r="J39" s="43"/>
      <c r="K39" s="43"/>
      <c r="L39" s="43"/>
      <c r="M39" s="5"/>
      <c r="N39" s="4"/>
    </row>
    <row r="40" spans="1:14" s="1" customFormat="1" ht="15.75" x14ac:dyDescent="0.25">
      <c r="A40"/>
      <c r="B40"/>
      <c r="C40"/>
      <c r="D40"/>
      <c r="E40"/>
      <c r="F40" s="44"/>
      <c r="G40" s="44"/>
      <c r="H40" s="44"/>
      <c r="I40" s="44"/>
      <c r="J40" s="4"/>
      <c r="K40" s="4"/>
      <c r="L40" s="4"/>
      <c r="M40" s="4"/>
      <c r="N40" s="4"/>
    </row>
    <row r="41" spans="1:14" s="1" customFormat="1" ht="15.75" x14ac:dyDescent="0.25">
      <c r="A41"/>
      <c r="B41"/>
      <c r="C41"/>
      <c r="D41"/>
      <c r="E41"/>
      <c r="F41"/>
      <c r="G41"/>
      <c r="H41"/>
      <c r="I41"/>
      <c r="J41" s="4"/>
      <c r="K41" s="4"/>
      <c r="L41" s="4"/>
      <c r="M41" s="4"/>
      <c r="N41" s="4"/>
    </row>
    <row r="42" spans="1:14" s="1" customFormat="1" ht="15.75" x14ac:dyDescent="0.25">
      <c r="A42"/>
      <c r="B42"/>
      <c r="C42"/>
      <c r="D42"/>
      <c r="E42"/>
      <c r="F42"/>
      <c r="G42"/>
      <c r="H42"/>
      <c r="I42"/>
      <c r="J42" s="4"/>
      <c r="K42" s="4"/>
      <c r="L42" s="4"/>
      <c r="M42" s="4"/>
      <c r="N42" s="4"/>
    </row>
    <row r="43" spans="1:14" s="1" customFormat="1" ht="15.75" x14ac:dyDescent="0.25">
      <c r="A43" s="44"/>
      <c r="B43" s="44"/>
      <c r="C43" s="44"/>
      <c r="D43" s="44"/>
      <c r="E43" s="44"/>
      <c r="F43" s="44"/>
      <c r="G43" s="44"/>
      <c r="H43" s="44"/>
      <c r="I43" s="44"/>
      <c r="J43" s="44"/>
      <c r="K43" s="44"/>
      <c r="L43" s="44"/>
      <c r="M43" s="44"/>
      <c r="N43" s="4"/>
    </row>
    <row r="44" spans="1:14" s="1" customFormat="1" ht="15.75" x14ac:dyDescent="0.25">
      <c r="A44" s="45"/>
      <c r="B44" s="45"/>
      <c r="C44" s="45"/>
      <c r="D44" s="45"/>
      <c r="E44" s="45"/>
      <c r="F44" s="45"/>
      <c r="G44" s="45"/>
      <c r="H44" s="45"/>
      <c r="I44" s="45"/>
      <c r="J44" s="45"/>
      <c r="K44" s="45"/>
      <c r="L44" s="45"/>
      <c r="M44" s="45"/>
      <c r="N44" s="4"/>
    </row>
    <row r="45" spans="1:14" s="1" customFormat="1" ht="15.75" x14ac:dyDescent="0.25">
      <c r="A45" s="44"/>
      <c r="B45" s="44"/>
      <c r="C45" s="44"/>
      <c r="D45" s="44"/>
      <c r="E45" s="44"/>
      <c r="F45" s="44"/>
      <c r="G45" s="44"/>
      <c r="H45" s="44"/>
      <c r="I45" s="44"/>
      <c r="J45" s="44"/>
      <c r="K45" s="44"/>
      <c r="L45" s="44"/>
      <c r="M45" s="44"/>
      <c r="N45" s="4"/>
    </row>
    <row r="46" spans="1:14" s="1" customFormat="1" x14ac:dyDescent="0.25">
      <c r="A46" s="44"/>
      <c r="B46" s="44"/>
      <c r="C46" s="44"/>
      <c r="D46" s="44"/>
      <c r="E46" s="44"/>
      <c r="F46" s="44"/>
      <c r="G46" s="44"/>
      <c r="H46" s="44"/>
      <c r="I46" s="44"/>
      <c r="J46" s="44"/>
      <c r="K46" s="44"/>
      <c r="L46" s="44"/>
      <c r="M46" s="44"/>
      <c r="N46" s="10"/>
    </row>
    <row r="47" spans="1:14" s="1" customFormat="1" ht="15.75" x14ac:dyDescent="0.25">
      <c r="A47" s="4"/>
      <c r="B47" s="4"/>
      <c r="C47" s="4"/>
      <c r="D47" s="4"/>
      <c r="E47" s="4"/>
      <c r="F47" s="4"/>
      <c r="G47" s="4"/>
      <c r="H47" s="4"/>
      <c r="I47" s="4"/>
      <c r="J47" s="4"/>
      <c r="K47" s="4"/>
      <c r="L47" s="4"/>
      <c r="M47" s="4"/>
      <c r="N47" s="11"/>
    </row>
    <row r="48" spans="1:14" s="1" customFormat="1" ht="15.75" x14ac:dyDescent="0.25">
      <c r="A48" s="4"/>
      <c r="B48" s="4"/>
      <c r="C48" s="4"/>
      <c r="D48" s="4"/>
      <c r="E48" s="4"/>
      <c r="F48" s="4"/>
      <c r="G48" s="4"/>
      <c r="H48" s="4"/>
      <c r="I48" s="4"/>
      <c r="J48" s="4"/>
      <c r="K48" s="4"/>
      <c r="L48" s="4"/>
      <c r="M48" s="4"/>
    </row>
    <row r="49" spans="1:13" s="1" customFormat="1" x14ac:dyDescent="0.25">
      <c r="A49" s="10"/>
      <c r="B49" s="10"/>
      <c r="C49" s="10"/>
      <c r="D49" s="10"/>
      <c r="E49" s="10"/>
      <c r="F49" s="10"/>
      <c r="G49" s="10"/>
      <c r="H49" s="10"/>
      <c r="I49" s="10"/>
      <c r="J49" s="10"/>
      <c r="K49" s="10"/>
      <c r="L49" s="10"/>
      <c r="M49" s="10"/>
    </row>
    <row r="50" spans="1:13" ht="15.75" x14ac:dyDescent="0.25">
      <c r="A50" s="11"/>
      <c r="B50" s="11"/>
      <c r="C50" s="11"/>
      <c r="D50" s="11"/>
      <c r="E50" s="11"/>
      <c r="F50" s="11"/>
      <c r="G50" s="11"/>
      <c r="H50" s="11"/>
      <c r="I50" s="11"/>
      <c r="J50" s="11"/>
      <c r="K50" s="11"/>
      <c r="L50" s="11"/>
      <c r="M50" s="11"/>
    </row>
    <row r="51" spans="1:13" x14ac:dyDescent="0.25">
      <c r="A51" s="1"/>
      <c r="B51" s="1"/>
      <c r="C51" s="1"/>
      <c r="D51" s="1"/>
      <c r="E51" s="1"/>
      <c r="F51" s="1"/>
      <c r="G51" s="1"/>
      <c r="H51" s="1"/>
      <c r="I51" s="1"/>
      <c r="J51" s="1"/>
      <c r="K51" s="1"/>
      <c r="L51" s="1"/>
      <c r="M51" s="1"/>
    </row>
    <row r="52" spans="1:13" x14ac:dyDescent="0.25">
      <c r="A52" s="1"/>
      <c r="B52" s="1"/>
      <c r="C52" s="1"/>
      <c r="D52" s="1"/>
      <c r="E52" s="1"/>
      <c r="F52" s="1"/>
      <c r="G52" s="1"/>
      <c r="H52" s="1"/>
      <c r="I52" s="1"/>
      <c r="J52" s="1"/>
      <c r="K52" s="1"/>
      <c r="L52" s="1"/>
      <c r="M52" s="1"/>
    </row>
  </sheetData>
  <mergeCells count="35">
    <mergeCell ref="A38:K38"/>
    <mergeCell ref="L38:M38"/>
    <mergeCell ref="B39:L39"/>
    <mergeCell ref="A46:M46"/>
    <mergeCell ref="A45:M45"/>
    <mergeCell ref="A44:M44"/>
    <mergeCell ref="A43:M43"/>
    <mergeCell ref="F40:I40"/>
    <mergeCell ref="A2:M2"/>
    <mergeCell ref="B1:M1"/>
    <mergeCell ref="A36:K36"/>
    <mergeCell ref="L36:M36"/>
    <mergeCell ref="M4:M5"/>
    <mergeCell ref="K4:L4"/>
    <mergeCell ref="I4:J4"/>
    <mergeCell ref="G4:H4"/>
    <mergeCell ref="E4:F4"/>
    <mergeCell ref="D4:D5"/>
    <mergeCell ref="C4:C5"/>
    <mergeCell ref="A25:K25"/>
    <mergeCell ref="L25:M25"/>
    <mergeCell ref="A27:M27"/>
    <mergeCell ref="A3:M3"/>
    <mergeCell ref="A28:M28"/>
    <mergeCell ref="M29:M30"/>
    <mergeCell ref="A29:A30"/>
    <mergeCell ref="B29:B30"/>
    <mergeCell ref="C29:C30"/>
    <mergeCell ref="D29:D30"/>
    <mergeCell ref="E29:F29"/>
    <mergeCell ref="A4:A5"/>
    <mergeCell ref="B4:B5"/>
    <mergeCell ref="G29:H29"/>
    <mergeCell ref="I29:J29"/>
    <mergeCell ref="K29:L29"/>
  </mergeCells>
  <phoneticPr fontId="3" type="noConversion"/>
  <pageMargins left="0.51181102362204722" right="0.51181102362204722" top="0.78740157480314965" bottom="0.78740157480314965" header="0.31496062992125984" footer="0.31496062992125984"/>
  <pageSetup paperSize="9" scale="45" orientation="portrait" r:id="rId1"/>
  <rowBreaks count="1" manualBreakCount="1">
    <brk id="25" max="12" man="1"/>
  </rowBreaks>
  <colBreaks count="1" manualBreakCount="1">
    <brk id="12" max="3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2025-08-12T13:26:24Z</cp:lastPrinted>
  <dcterms:created xsi:type="dcterms:W3CDTF">2025-04-03T12:33:19Z</dcterms:created>
  <dcterms:modified xsi:type="dcterms:W3CDTF">2025-08-14T12:39:59Z</dcterms:modified>
</cp:coreProperties>
</file>